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0470" yWindow="30" windowWidth="18375" windowHeight="15540" tabRatio="883"/>
  </bookViews>
  <sheets>
    <sheet name="예산(안)" sheetId="20" r:id="rId1"/>
  </sheets>
  <definedNames>
    <definedName name="_xlnm._FilterDatabase" localSheetId="0" hidden="1">'예산(안)'!$A$4:$J$26</definedName>
    <definedName name="_xlnm.Print_Area" localSheetId="0">'예산(안)'!$A$1:$N$48</definedName>
    <definedName name="_xlnm.Print_Titles" localSheetId="0">'예산(안)'!$3:$4</definedName>
  </definedNames>
  <calcPr calcId="152511"/>
  <fileRecoveryPr autoRecover="0"/>
</workbook>
</file>

<file path=xl/calcChain.xml><?xml version="1.0" encoding="utf-8"?>
<calcChain xmlns="http://schemas.openxmlformats.org/spreadsheetml/2006/main">
  <c r="G40" i="20" l="1"/>
  <c r="I40" i="20" s="1"/>
  <c r="G38" i="20"/>
  <c r="I38" i="20" s="1"/>
  <c r="G44" i="20" l="1"/>
  <c r="I44" i="20" s="1"/>
  <c r="G25" i="20"/>
  <c r="G47" i="20"/>
  <c r="G42" i="20"/>
  <c r="I42" i="20" s="1"/>
  <c r="G36" i="20"/>
  <c r="I36" i="20" s="1"/>
  <c r="G33" i="20"/>
  <c r="I33" i="20" s="1"/>
  <c r="G31" i="20"/>
  <c r="I31" i="20" s="1"/>
  <c r="G22" i="20"/>
  <c r="I22" i="20" s="1"/>
  <c r="G20" i="20"/>
  <c r="G18" i="20"/>
  <c r="I18" i="20" s="1"/>
  <c r="G16" i="20"/>
  <c r="I16" i="20" s="1"/>
  <c r="G14" i="20"/>
  <c r="I14" i="20" s="1"/>
  <c r="G11" i="20"/>
  <c r="I11" i="20" s="1"/>
  <c r="G9" i="20"/>
  <c r="I9" i="20" s="1"/>
  <c r="G46" i="20" l="1"/>
  <c r="I46" i="20" s="1"/>
  <c r="I47" i="20"/>
  <c r="G24" i="20"/>
  <c r="I24" i="20" s="1"/>
  <c r="I25" i="20"/>
  <c r="G13" i="20"/>
  <c r="I13" i="20" s="1"/>
  <c r="G30" i="20"/>
  <c r="I30" i="20" s="1"/>
  <c r="G35" i="20"/>
  <c r="I35" i="20" s="1"/>
  <c r="G29" i="20" l="1"/>
  <c r="I29" i="20" s="1"/>
  <c r="G28" i="20" l="1"/>
  <c r="I28" i="20" s="1"/>
  <c r="G8" i="20"/>
  <c r="I8" i="20" s="1"/>
  <c r="G27" i="20" l="1"/>
  <c r="I27" i="20" s="1"/>
  <c r="G7" i="20"/>
  <c r="G6" i="20" l="1"/>
  <c r="I7" i="20"/>
  <c r="G5" i="20" l="1"/>
  <c r="I5" i="20" s="1"/>
  <c r="I6" i="20"/>
</calcChain>
</file>

<file path=xl/sharedStrings.xml><?xml version="1.0" encoding="utf-8"?>
<sst xmlns="http://schemas.openxmlformats.org/spreadsheetml/2006/main" count="107" uniqueCount="57">
  <si>
    <t>과                     목</t>
    <phoneticPr fontId="2" type="noConversion"/>
  </si>
  <si>
    <t>비교증감(△)</t>
    <phoneticPr fontId="2" type="noConversion"/>
  </si>
  <si>
    <t>산       출        기        초</t>
    <phoneticPr fontId="2" type="noConversion"/>
  </si>
  <si>
    <t>부서</t>
    <phoneticPr fontId="2" type="noConversion"/>
  </si>
  <si>
    <t>정책</t>
    <phoneticPr fontId="2" type="noConversion"/>
  </si>
  <si>
    <t>단위</t>
    <phoneticPr fontId="2" type="noConversion"/>
  </si>
  <si>
    <t>세부</t>
    <phoneticPr fontId="2" type="noConversion"/>
  </si>
  <si>
    <t>편성목</t>
    <phoneticPr fontId="2" type="noConversion"/>
  </si>
  <si>
    <t>○</t>
  </si>
  <si>
    <t>(단위 : 천원)</t>
    <phoneticPr fontId="2" type="noConversion"/>
  </si>
  <si>
    <t>통계목</t>
    <phoneticPr fontId="2" type="noConversion"/>
  </si>
  <si>
    <t>·청송한옥민예촌 이용객 편의사항 개선을 위한 인터넷 사용료</t>
  </si>
  <si>
    <t>·청송한옥민예촌 이용률 증대를 위한 호옵물 발송용 우편료</t>
    <phoneticPr fontId="13" type="noConversion"/>
  </si>
  <si>
    <t>전년도
예산액</t>
    <phoneticPr fontId="2" type="noConversion"/>
  </si>
  <si>
    <t>예산액</t>
    <phoneticPr fontId="2" type="noConversion"/>
  </si>
  <si>
    <t>생생문화재 사업</t>
    <phoneticPr fontId="2" type="noConversion"/>
  </si>
  <si>
    <t>사업비용</t>
    <phoneticPr fontId="2" type="noConversion"/>
  </si>
  <si>
    <t>영업비용</t>
    <phoneticPr fontId="2" type="noConversion"/>
  </si>
  <si>
    <t>인건비</t>
    <phoneticPr fontId="2" type="noConversion"/>
  </si>
  <si>
    <t>일용임금</t>
    <phoneticPr fontId="2" type="noConversion"/>
  </si>
  <si>
    <t>기타인건비</t>
    <phoneticPr fontId="2" type="noConversion"/>
  </si>
  <si>
    <t>운영비</t>
    <phoneticPr fontId="2" type="noConversion"/>
  </si>
  <si>
    <t>일반수용비</t>
    <phoneticPr fontId="2" type="noConversion"/>
  </si>
  <si>
    <t>공공요금 및 제세</t>
    <phoneticPr fontId="2" type="noConversion"/>
  </si>
  <si>
    <t>임차료</t>
    <phoneticPr fontId="2" type="noConversion"/>
  </si>
  <si>
    <t>재료비</t>
    <phoneticPr fontId="2" type="noConversion"/>
  </si>
  <si>
    <t>급량비</t>
    <phoneticPr fontId="2" type="noConversion"/>
  </si>
  <si>
    <t>여비</t>
    <phoneticPr fontId="2" type="noConversion"/>
  </si>
  <si>
    <t>국내여비</t>
    <phoneticPr fontId="2" type="noConversion"/>
  </si>
  <si>
    <t>향교서원 문화재 활용사업</t>
    <phoneticPr fontId="2" type="noConversion"/>
  </si>
  <si>
    <t>코디네이터 급여 및 4대보험 사업장분 포함</t>
  </si>
  <si>
    <t>=</t>
  </si>
  <si>
    <t>프로그램 체험강사 및 공연출연료, 안전요원 등</t>
  </si>
  <si>
    <t>사무용품 및 물품구입, 기념품 민 홍보물 제작, 프로그램 체험비 등</t>
  </si>
  <si>
    <t>영업배상 책임보험 및 국내여행자보험 등</t>
  </si>
  <si>
    <t xml:space="preserve">행사관련 체험 재료비 구입 </t>
  </si>
  <si>
    <t>2,000,000원*3회</t>
  </si>
  <si>
    <t>참가자 및 봉사자 식대 등</t>
  </si>
  <si>
    <t>코디네이터 국내여비</t>
  </si>
  <si>
    <t xml:space="preserve">행사에 필요한 물품대여 및 행사장비 임차 등 </t>
  </si>
  <si>
    <t>2,700,000원*1식</t>
  </si>
  <si>
    <t>2022년도 특별회계 세출예산서(안)</t>
    <phoneticPr fontId="2" type="noConversion"/>
  </si>
  <si>
    <t>2,450,000원*1명*4월</t>
    <phoneticPr fontId="2" type="noConversion"/>
  </si>
  <si>
    <t>2,500,000dnjs*1식</t>
    <phoneticPr fontId="2" type="noConversion"/>
  </si>
  <si>
    <t>41,750,000원*1식</t>
    <phoneticPr fontId="2" type="noConversion"/>
  </si>
  <si>
    <t>국내여행자보험</t>
    <phoneticPr fontId="2" type="noConversion"/>
  </si>
  <si>
    <t>350,000원*1식</t>
    <phoneticPr fontId="2" type="noConversion"/>
  </si>
  <si>
    <t>행사 버스임차</t>
    <phoneticPr fontId="2" type="noConversion"/>
  </si>
  <si>
    <t>5,600,000원*1식</t>
    <phoneticPr fontId="2" type="noConversion"/>
  </si>
  <si>
    <t>5,100,000원*1식</t>
    <phoneticPr fontId="2" type="noConversion"/>
  </si>
  <si>
    <t>100,000원*1명*4월</t>
    <phoneticPr fontId="2" type="noConversion"/>
  </si>
  <si>
    <t>27,800,000원*1식</t>
    <phoneticPr fontId="2" type="noConversion"/>
  </si>
  <si>
    <t>19,450,000원*1식</t>
    <phoneticPr fontId="2" type="noConversion"/>
  </si>
  <si>
    <t>1,000,000원*식</t>
    <phoneticPr fontId="2" type="noConversion"/>
  </si>
  <si>
    <t>24,350,000원*1식</t>
    <phoneticPr fontId="2" type="noConversion"/>
  </si>
  <si>
    <t>2,000,000원*1식</t>
    <phoneticPr fontId="2" type="noConversion"/>
  </si>
  <si>
    <t>100,000원*4월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</si>
</sst>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_-* #,##0_-;&quot;△&quot;* #,##0_-;_-* &quot;-&quot;_-;_-@_-"/>
    <numFmt numFmtId="179" formatCode="#,##0_ ;&quot;△&quot;#,##0\ "/>
    <numFmt numFmtId="180" formatCode="0_);[Red]\(0\)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체"/>
      <family val="1"/>
      <charset val="129"/>
    </font>
    <font>
      <sz val="11"/>
      <color theme="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11"/>
      <color theme="1"/>
      <name val="바탕체"/>
      <family val="1"/>
      <charset val="129"/>
    </font>
    <font>
      <sz val="14"/>
      <color theme="1"/>
      <name val="바탕체"/>
      <family val="1"/>
      <charset val="129"/>
    </font>
    <font>
      <sz val="12"/>
      <name val="바탕체"/>
      <family val="1"/>
      <charset val="129"/>
    </font>
    <font>
      <sz val="11"/>
      <color indexed="8"/>
      <name val="바탕체"/>
      <family val="1"/>
      <charset val="129"/>
    </font>
    <font>
      <sz val="11"/>
      <color rgb="FF000000"/>
      <name val="바탕체"/>
      <family val="1"/>
      <charset val="129"/>
    </font>
    <font>
      <b/>
      <sz val="11"/>
      <name val="바탕체"/>
      <family val="1"/>
      <charset val="129"/>
    </font>
    <font>
      <sz val="11"/>
      <color rgb="FFFF0000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24"/>
      <name val="바탕체"/>
      <family val="1"/>
      <charset val="129"/>
    </font>
    <font>
      <sz val="18"/>
      <color theme="1"/>
      <name val="바탕체"/>
      <family val="1"/>
      <charset val="129"/>
    </font>
    <font>
      <b/>
      <sz val="11"/>
      <color rgb="FFFF0000"/>
      <name val="바탕체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>
      <alignment horizontal="center" vertical="center"/>
    </xf>
    <xf numFmtId="0" fontId="1" fillId="0" borderId="0">
      <alignment vertical="center"/>
    </xf>
    <xf numFmtId="0" fontId="14" fillId="0" borderId="0"/>
    <xf numFmtId="41" fontId="1" fillId="0" borderId="0" applyFont="0" applyFill="0" applyBorder="0" applyAlignment="0" applyProtection="0">
      <alignment vertical="center"/>
    </xf>
  </cellStyleXfs>
  <cellXfs count="147">
    <xf numFmtId="0" fontId="0" fillId="0" borderId="0" xfId="0"/>
    <xf numFmtId="176" fontId="1" fillId="0" borderId="0" xfId="3" applyAlignment="1">
      <alignment horizontal="center" vertical="center"/>
    </xf>
    <xf numFmtId="176" fontId="3" fillId="0" borderId="0" xfId="3" applyFont="1" applyAlignment="1">
      <alignment vertical="center"/>
    </xf>
    <xf numFmtId="176" fontId="3" fillId="0" borderId="0" xfId="3" applyFont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177" fontId="4" fillId="0" borderId="1" xfId="3" applyNumberFormat="1" applyFont="1" applyBorder="1" applyAlignment="1">
      <alignment horizontal="right" vertical="center" shrinkToFit="1"/>
    </xf>
    <xf numFmtId="176" fontId="4" fillId="0" borderId="1" xfId="3" applyFont="1" applyBorder="1" applyAlignment="1">
      <alignment horizontal="left" vertical="center" shrinkToFit="1"/>
    </xf>
    <xf numFmtId="49" fontId="4" fillId="0" borderId="1" xfId="3" applyNumberFormat="1" applyFont="1" applyBorder="1" applyAlignment="1">
      <alignment horizontal="right" vertical="center"/>
    </xf>
    <xf numFmtId="176" fontId="4" fillId="0" borderId="7" xfId="3" applyFont="1" applyBorder="1" applyAlignment="1">
      <alignment vertical="center"/>
    </xf>
    <xf numFmtId="179" fontId="8" fillId="0" borderId="0" xfId="3" applyNumberFormat="1" applyFont="1" applyAlignment="1">
      <alignment horizontal="right" vertical="center"/>
    </xf>
    <xf numFmtId="176" fontId="3" fillId="0" borderId="0" xfId="3" applyFont="1" applyAlignment="1">
      <alignment horizontal="right" vertical="center"/>
    </xf>
    <xf numFmtId="176" fontId="5" fillId="0" borderId="7" xfId="3" applyFont="1" applyBorder="1" applyAlignment="1">
      <alignment horizontal="right" vertical="center"/>
    </xf>
    <xf numFmtId="176" fontId="8" fillId="0" borderId="0" xfId="3" applyFont="1" applyAlignment="1">
      <alignment horizontal="right" vertical="center"/>
    </xf>
    <xf numFmtId="176" fontId="3" fillId="0" borderId="1" xfId="3" applyFont="1" applyBorder="1" applyAlignment="1">
      <alignment horizontal="center" vertical="center"/>
    </xf>
    <xf numFmtId="179" fontId="8" fillId="0" borderId="7" xfId="3" applyNumberFormat="1" applyFont="1" applyBorder="1" applyAlignment="1">
      <alignment horizontal="right" vertical="center"/>
    </xf>
    <xf numFmtId="49" fontId="1" fillId="0" borderId="0" xfId="3" applyNumberFormat="1" applyFont="1" applyAlignment="1">
      <alignment horizontal="right" vertical="center"/>
    </xf>
    <xf numFmtId="177" fontId="12" fillId="0" borderId="1" xfId="0" applyNumberFormat="1" applyFont="1" applyBorder="1" applyAlignment="1">
      <alignment horizontal="justify" vertical="center" wrapText="1"/>
    </xf>
    <xf numFmtId="49" fontId="9" fillId="0" borderId="0" xfId="3" applyNumberFormat="1" applyFont="1" applyBorder="1" applyAlignment="1">
      <alignment vertical="center"/>
    </xf>
    <xf numFmtId="177" fontId="9" fillId="0" borderId="0" xfId="3" applyNumberFormat="1" applyFont="1" applyFill="1" applyBorder="1" applyAlignment="1" applyProtection="1">
      <alignment vertical="center"/>
    </xf>
    <xf numFmtId="177" fontId="9" fillId="0" borderId="0" xfId="3" applyNumberFormat="1" applyFont="1" applyFill="1" applyBorder="1" applyAlignment="1" applyProtection="1">
      <alignment horizontal="center" vertical="center"/>
    </xf>
    <xf numFmtId="176" fontId="3" fillId="0" borderId="0" xfId="3" applyFont="1" applyBorder="1" applyAlignment="1">
      <alignment horizontal="center" vertical="center"/>
    </xf>
    <xf numFmtId="176" fontId="3" fillId="0" borderId="0" xfId="3" applyFont="1" applyBorder="1" applyAlignment="1">
      <alignment horizontal="left" vertical="center"/>
    </xf>
    <xf numFmtId="176" fontId="11" fillId="0" borderId="0" xfId="3" applyFont="1" applyBorder="1" applyAlignment="1">
      <alignment horizontal="left" vertical="center"/>
    </xf>
    <xf numFmtId="176" fontId="11" fillId="0" borderId="0" xfId="3" applyFont="1" applyBorder="1" applyAlignment="1">
      <alignment horizontal="center" vertical="center"/>
    </xf>
    <xf numFmtId="176" fontId="10" fillId="0" borderId="0" xfId="3" applyNumberFormat="1" applyFont="1" applyBorder="1" applyAlignment="1">
      <alignment horizontal="center" vertical="center"/>
    </xf>
    <xf numFmtId="177" fontId="10" fillId="0" borderId="0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7" fontId="6" fillId="0" borderId="1" xfId="3" applyNumberFormat="1" applyFont="1" applyFill="1" applyBorder="1" applyAlignment="1">
      <alignment horizontal="right" vertical="center" shrinkToFit="1"/>
    </xf>
    <xf numFmtId="179" fontId="3" fillId="0" borderId="1" xfId="3" applyNumberFormat="1" applyFont="1" applyBorder="1" applyAlignment="1">
      <alignment horizontal="right" vertical="center" shrinkToFit="1"/>
    </xf>
    <xf numFmtId="177" fontId="6" fillId="0" borderId="1" xfId="3" applyNumberFormat="1" applyFont="1" applyBorder="1" applyAlignment="1">
      <alignment horizontal="right" vertical="center" shrinkToFit="1"/>
    </xf>
    <xf numFmtId="49" fontId="6" fillId="0" borderId="1" xfId="3" applyNumberFormat="1" applyFont="1" applyBorder="1" applyAlignment="1">
      <alignment horizontal="center" vertical="center"/>
    </xf>
    <xf numFmtId="177" fontId="4" fillId="0" borderId="1" xfId="3" applyNumberFormat="1" applyFont="1" applyFill="1" applyBorder="1" applyAlignment="1">
      <alignment horizontal="right" vertical="center" shrinkToFit="1"/>
    </xf>
    <xf numFmtId="176" fontId="3" fillId="0" borderId="2" xfId="3" applyFont="1" applyBorder="1" applyAlignment="1">
      <alignment horizontal="left" vertical="center" shrinkToFit="1"/>
    </xf>
    <xf numFmtId="0" fontId="3" fillId="0" borderId="0" xfId="4" applyFont="1" applyAlignment="1">
      <alignment vertical="center"/>
    </xf>
    <xf numFmtId="176" fontId="1" fillId="2" borderId="0" xfId="3" applyFill="1" applyAlignment="1">
      <alignment horizontal="center" vertical="center"/>
    </xf>
    <xf numFmtId="176" fontId="4" fillId="2" borderId="1" xfId="3" applyFont="1" applyFill="1" applyBorder="1" applyAlignment="1">
      <alignment horizontal="center" vertical="center" shrinkToFit="1"/>
    </xf>
    <xf numFmtId="176" fontId="11" fillId="0" borderId="2" xfId="3" applyFont="1" applyBorder="1" applyAlignment="1">
      <alignment horizontal="left" vertical="center" shrinkToFit="1"/>
    </xf>
    <xf numFmtId="176" fontId="3" fillId="0" borderId="2" xfId="3" applyFont="1" applyBorder="1" applyAlignment="1">
      <alignment horizontal="center" vertical="center"/>
    </xf>
    <xf numFmtId="177" fontId="3" fillId="0" borderId="1" xfId="3" applyNumberFormat="1" applyFont="1" applyFill="1" applyBorder="1" applyAlignment="1">
      <alignment horizontal="right" vertical="center" shrinkToFit="1"/>
    </xf>
    <xf numFmtId="176" fontId="10" fillId="0" borderId="1" xfId="3" applyNumberFormat="1" applyFont="1" applyFill="1" applyBorder="1" applyAlignment="1" applyProtection="1">
      <alignment horizontal="left" vertical="center" shrinkToFit="1"/>
    </xf>
    <xf numFmtId="177" fontId="10" fillId="0" borderId="1" xfId="3" applyNumberFormat="1" applyFont="1" applyFill="1" applyBorder="1" applyAlignment="1" applyProtection="1">
      <alignment horizontal="center" vertical="center"/>
    </xf>
    <xf numFmtId="177" fontId="9" fillId="0" borderId="1" xfId="3" applyNumberFormat="1" applyFont="1" applyFill="1" applyBorder="1" applyAlignment="1" applyProtection="1">
      <alignment horizontal="center" vertical="center"/>
    </xf>
    <xf numFmtId="177" fontId="9" fillId="0" borderId="1" xfId="4" applyNumberFormat="1" applyFont="1" applyFill="1" applyBorder="1" applyAlignment="1" applyProtection="1">
      <alignment horizontal="justify" vertical="center" wrapText="1"/>
    </xf>
    <xf numFmtId="176" fontId="10" fillId="0" borderId="2" xfId="3" applyNumberFormat="1" applyFont="1" applyFill="1" applyBorder="1" applyAlignment="1" applyProtection="1">
      <alignment horizontal="left" vertical="center" shrinkToFit="1"/>
    </xf>
    <xf numFmtId="177" fontId="10" fillId="0" borderId="2" xfId="3" applyNumberFormat="1" applyFont="1" applyFill="1" applyBorder="1" applyAlignment="1" applyProtection="1">
      <alignment horizontal="center" vertical="center"/>
    </xf>
    <xf numFmtId="177" fontId="9" fillId="0" borderId="2" xfId="3" applyNumberFormat="1" applyFont="1" applyFill="1" applyBorder="1" applyAlignment="1" applyProtection="1">
      <alignment horizontal="center" vertical="center"/>
    </xf>
    <xf numFmtId="176" fontId="9" fillId="0" borderId="0" xfId="3" applyFont="1" applyBorder="1" applyAlignment="1">
      <alignment vertical="center" shrinkToFit="1"/>
    </xf>
    <xf numFmtId="177" fontId="4" fillId="0" borderId="1" xfId="3" applyNumberFormat="1" applyFont="1" applyFill="1" applyBorder="1" applyAlignment="1" applyProtection="1">
      <alignment horizontal="left" vertical="center"/>
    </xf>
    <xf numFmtId="178" fontId="4" fillId="0" borderId="3" xfId="3" applyNumberFormat="1" applyFont="1" applyBorder="1" applyAlignment="1">
      <alignment vertical="center" shrinkToFit="1"/>
    </xf>
    <xf numFmtId="49" fontId="6" fillId="0" borderId="1" xfId="3" applyNumberFormat="1" applyFont="1" applyBorder="1" applyAlignment="1">
      <alignment horizontal="right" vertical="center"/>
    </xf>
    <xf numFmtId="176" fontId="6" fillId="0" borderId="1" xfId="3" applyFont="1" applyBorder="1" applyAlignment="1">
      <alignment horizontal="left" vertical="center" shrinkToFit="1"/>
    </xf>
    <xf numFmtId="178" fontId="6" fillId="0" borderId="3" xfId="3" applyNumberFormat="1" applyFont="1" applyBorder="1" applyAlignment="1">
      <alignment vertical="center" shrinkToFit="1"/>
    </xf>
    <xf numFmtId="49" fontId="4" fillId="0" borderId="1" xfId="3" applyNumberFormat="1" applyFont="1" applyFill="1" applyBorder="1" applyAlignment="1" applyProtection="1">
      <alignment horizontal="right" vertical="center" shrinkToFit="1"/>
    </xf>
    <xf numFmtId="177" fontId="4" fillId="0" borderId="1" xfId="3" applyNumberFormat="1" applyFont="1" applyFill="1" applyBorder="1" applyAlignment="1" applyProtection="1">
      <alignment vertical="center"/>
    </xf>
    <xf numFmtId="177" fontId="4" fillId="0" borderId="1" xfId="3" applyNumberFormat="1" applyFont="1" applyFill="1" applyBorder="1" applyAlignment="1" applyProtection="1">
      <alignment horizontal="right" vertical="center" shrinkToFit="1"/>
    </xf>
    <xf numFmtId="49" fontId="4" fillId="0" borderId="1" xfId="3" applyNumberFormat="1" applyFont="1" applyFill="1" applyBorder="1" applyAlignment="1" applyProtection="1">
      <alignment horizontal="center" vertical="center"/>
    </xf>
    <xf numFmtId="176" fontId="4" fillId="0" borderId="3" xfId="3" applyNumberFormat="1" applyFont="1" applyFill="1" applyBorder="1" applyAlignment="1" applyProtection="1">
      <alignment vertical="center"/>
    </xf>
    <xf numFmtId="177" fontId="11" fillId="0" borderId="1" xfId="3" applyNumberFormat="1" applyFont="1" applyFill="1" applyBorder="1" applyAlignment="1">
      <alignment horizontal="right" vertical="center" shrinkToFit="1"/>
    </xf>
    <xf numFmtId="176" fontId="1" fillId="0" borderId="0" xfId="3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4" applyFont="1" applyBorder="1" applyAlignment="1">
      <alignment vertical="center"/>
    </xf>
    <xf numFmtId="176" fontId="16" fillId="0" borderId="16" xfId="3" applyFont="1" applyBorder="1" applyAlignment="1">
      <alignment vertical="center"/>
    </xf>
    <xf numFmtId="176" fontId="4" fillId="0" borderId="7" xfId="3" applyFont="1" applyFill="1" applyBorder="1" applyAlignment="1">
      <alignment vertical="center"/>
    </xf>
    <xf numFmtId="49" fontId="4" fillId="0" borderId="7" xfId="3" applyNumberFormat="1" applyFont="1" applyBorder="1" applyAlignment="1">
      <alignment horizontal="right" vertical="center"/>
    </xf>
    <xf numFmtId="176" fontId="7" fillId="2" borderId="2" xfId="3" applyFont="1" applyFill="1" applyBorder="1" applyAlignment="1">
      <alignment horizontal="center" vertical="center" shrinkToFit="1"/>
    </xf>
    <xf numFmtId="176" fontId="7" fillId="2" borderId="1" xfId="3" applyFont="1" applyFill="1" applyBorder="1" applyAlignment="1">
      <alignment horizontal="center" vertical="center" shrinkToFit="1"/>
    </xf>
    <xf numFmtId="176" fontId="9" fillId="0" borderId="0" xfId="3" applyFont="1" applyBorder="1" applyAlignment="1">
      <alignment vertical="center" shrinkToFit="1"/>
    </xf>
    <xf numFmtId="177" fontId="9" fillId="0" borderId="1" xfId="3" applyNumberFormat="1" applyFont="1" applyFill="1" applyBorder="1" applyAlignment="1" applyProtection="1">
      <alignment horizontal="left" vertical="center"/>
    </xf>
    <xf numFmtId="176" fontId="3" fillId="0" borderId="1" xfId="3" applyFont="1" applyBorder="1" applyAlignment="1">
      <alignment horizontal="left" vertical="center" shrinkToFit="1"/>
    </xf>
    <xf numFmtId="177" fontId="9" fillId="0" borderId="1" xfId="4" applyNumberFormat="1" applyFont="1" applyFill="1" applyBorder="1" applyAlignment="1" applyProtection="1">
      <alignment horizontal="left" vertical="center" wrapText="1"/>
    </xf>
    <xf numFmtId="177" fontId="9" fillId="0" borderId="8" xfId="3" applyNumberFormat="1" applyFont="1" applyFill="1" applyBorder="1" applyAlignment="1" applyProtection="1">
      <alignment horizontal="center" vertical="center"/>
    </xf>
    <xf numFmtId="177" fontId="9" fillId="0" borderId="9" xfId="3" applyNumberFormat="1" applyFont="1" applyFill="1" applyBorder="1" applyAlignment="1" applyProtection="1">
      <alignment horizontal="center" vertical="center"/>
    </xf>
    <xf numFmtId="177" fontId="9" fillId="0" borderId="9" xfId="3" applyNumberFormat="1" applyFont="1" applyFill="1" applyBorder="1" applyAlignment="1" applyProtection="1">
      <alignment horizontal="left" vertical="center"/>
    </xf>
    <xf numFmtId="177" fontId="9" fillId="0" borderId="9" xfId="4" applyNumberFormat="1" applyFont="1" applyFill="1" applyBorder="1" applyAlignment="1" applyProtection="1">
      <alignment horizontal="left" vertical="center" wrapText="1"/>
    </xf>
    <xf numFmtId="177" fontId="4" fillId="0" borderId="9" xfId="3" applyNumberFormat="1" applyFont="1" applyFill="1" applyBorder="1" applyAlignment="1">
      <alignment horizontal="right" vertical="center" shrinkToFit="1"/>
    </xf>
    <xf numFmtId="179" fontId="3" fillId="0" borderId="9" xfId="3" applyNumberFormat="1" applyFont="1" applyBorder="1" applyAlignment="1">
      <alignment horizontal="right" vertical="center" shrinkToFit="1"/>
    </xf>
    <xf numFmtId="41" fontId="3" fillId="0" borderId="1" xfId="6" applyFont="1" applyBorder="1" applyAlignment="1">
      <alignment vertical="center"/>
    </xf>
    <xf numFmtId="41" fontId="3" fillId="0" borderId="1" xfId="6" applyFont="1" applyBorder="1" applyAlignment="1">
      <alignment horizontal="center" vertical="center"/>
    </xf>
    <xf numFmtId="41" fontId="3" fillId="0" borderId="1" xfId="6" applyFont="1" applyBorder="1" applyAlignment="1">
      <alignment horizontal="right" vertical="center"/>
    </xf>
    <xf numFmtId="41" fontId="4" fillId="0" borderId="1" xfId="6" applyFont="1" applyBorder="1" applyAlignment="1">
      <alignment horizontal="right" vertical="center"/>
    </xf>
    <xf numFmtId="49" fontId="4" fillId="0" borderId="1" xfId="3" applyNumberFormat="1" applyFont="1" applyBorder="1" applyAlignment="1">
      <alignment horizontal="center" vertical="center"/>
    </xf>
    <xf numFmtId="177" fontId="4" fillId="0" borderId="1" xfId="3" applyNumberFormat="1" applyFont="1" applyBorder="1" applyAlignment="1">
      <alignment horizontal="right" vertical="center" shrinkToFit="1"/>
    </xf>
    <xf numFmtId="178" fontId="4" fillId="0" borderId="3" xfId="3" applyNumberFormat="1" applyFont="1" applyBorder="1" applyAlignment="1">
      <alignment vertical="center" shrinkToFit="1"/>
    </xf>
    <xf numFmtId="49" fontId="4" fillId="0" borderId="1" xfId="0" applyNumberFormat="1" applyFont="1" applyBorder="1" applyAlignment="1">
      <alignment horizontal="right" vertical="center" shrinkToFit="1"/>
    </xf>
    <xf numFmtId="0" fontId="4" fillId="0" borderId="1" xfId="3" applyNumberFormat="1" applyFont="1" applyBorder="1" applyAlignment="1">
      <alignment horizontal="left" vertical="center" shrinkToFit="1"/>
    </xf>
    <xf numFmtId="177" fontId="4" fillId="0" borderId="1" xfId="3" applyNumberFormat="1" applyFont="1" applyFill="1" applyBorder="1" applyAlignment="1" applyProtection="1">
      <alignment vertical="center"/>
    </xf>
    <xf numFmtId="177" fontId="4" fillId="0" borderId="1" xfId="3" applyNumberFormat="1" applyFont="1" applyFill="1" applyBorder="1" applyAlignment="1" applyProtection="1">
      <alignment horizontal="right" vertical="center" shrinkToFit="1"/>
    </xf>
    <xf numFmtId="177" fontId="4" fillId="0" borderId="1" xfId="0" applyNumberFormat="1" applyFont="1" applyFill="1" applyBorder="1" applyAlignment="1" applyProtection="1">
      <alignment horizontal="right" vertical="center"/>
    </xf>
    <xf numFmtId="177" fontId="4" fillId="0" borderId="1" xfId="3" applyNumberFormat="1" applyFont="1" applyFill="1" applyBorder="1" applyAlignment="1" applyProtection="1">
      <alignment horizontal="left" vertical="center" shrinkToFit="1"/>
    </xf>
    <xf numFmtId="177" fontId="4" fillId="0" borderId="1" xfId="3" applyNumberFormat="1" applyFont="1" applyFill="1" applyBorder="1" applyAlignment="1" applyProtection="1">
      <alignment horizontal="center" vertical="center"/>
    </xf>
    <xf numFmtId="177" fontId="6" fillId="0" borderId="3" xfId="3" applyNumberFormat="1" applyFont="1" applyFill="1" applyBorder="1" applyAlignment="1" applyProtection="1">
      <alignment horizontal="right" vertical="center" shrinkToFit="1"/>
    </xf>
    <xf numFmtId="177" fontId="4" fillId="0" borderId="3" xfId="3" applyNumberFormat="1" applyFont="1" applyFill="1" applyBorder="1" applyAlignment="1" applyProtection="1">
      <alignment vertical="center" shrinkToFit="1"/>
    </xf>
    <xf numFmtId="177" fontId="4" fillId="0" borderId="1" xfId="4" applyNumberFormat="1" applyFont="1" applyFill="1" applyBorder="1" applyAlignment="1" applyProtection="1">
      <alignment horizontal="right" vertical="center"/>
    </xf>
    <xf numFmtId="177" fontId="4" fillId="0" borderId="1" xfId="3" applyNumberFormat="1" applyFont="1" applyFill="1" applyBorder="1" applyAlignment="1" applyProtection="1">
      <alignment horizontal="right" vertical="center"/>
    </xf>
    <xf numFmtId="177" fontId="4" fillId="0" borderId="3" xfId="3" applyNumberFormat="1" applyFont="1" applyFill="1" applyBorder="1" applyAlignment="1" applyProtection="1">
      <alignment vertical="center"/>
    </xf>
    <xf numFmtId="177" fontId="4" fillId="0" borderId="3" xfId="3" applyNumberFormat="1" applyFont="1" applyFill="1" applyBorder="1" applyAlignment="1" applyProtection="1">
      <alignment horizontal="right" vertical="center" shrinkToFit="1"/>
    </xf>
    <xf numFmtId="177" fontId="4" fillId="0" borderId="11" xfId="3" applyNumberFormat="1" applyFont="1" applyFill="1" applyBorder="1" applyAlignment="1" applyProtection="1">
      <alignment horizontal="center" vertical="center"/>
    </xf>
    <xf numFmtId="177" fontId="4" fillId="0" borderId="18" xfId="3" applyNumberFormat="1" applyFont="1" applyFill="1" applyBorder="1" applyAlignment="1" applyProtection="1">
      <alignment vertical="center" shrinkToFit="1"/>
    </xf>
    <xf numFmtId="49" fontId="4" fillId="0" borderId="1" xfId="3" applyNumberFormat="1" applyFont="1" applyBorder="1" applyAlignment="1">
      <alignment horizontal="center" vertical="center"/>
    </xf>
    <xf numFmtId="177" fontId="4" fillId="0" borderId="1" xfId="3" applyNumberFormat="1" applyFont="1" applyBorder="1" applyAlignment="1">
      <alignment horizontal="right" vertical="center" shrinkToFit="1"/>
    </xf>
    <xf numFmtId="178" fontId="4" fillId="0" borderId="3" xfId="3" applyNumberFormat="1" applyFont="1" applyBorder="1" applyAlignment="1">
      <alignment vertical="center" shrinkToFit="1"/>
    </xf>
    <xf numFmtId="49" fontId="4" fillId="0" borderId="1" xfId="0" applyNumberFormat="1" applyFont="1" applyBorder="1" applyAlignment="1">
      <alignment horizontal="right" vertical="center" shrinkToFit="1"/>
    </xf>
    <xf numFmtId="0" fontId="4" fillId="0" borderId="1" xfId="3" applyNumberFormat="1" applyFont="1" applyBorder="1" applyAlignment="1">
      <alignment horizontal="left" vertical="center" shrinkToFit="1"/>
    </xf>
    <xf numFmtId="177" fontId="4" fillId="0" borderId="1" xfId="3" applyNumberFormat="1" applyFont="1" applyFill="1" applyBorder="1" applyAlignment="1" applyProtection="1">
      <alignment vertical="center"/>
    </xf>
    <xf numFmtId="177" fontId="4" fillId="0" borderId="1" xfId="3" applyNumberFormat="1" applyFont="1" applyFill="1" applyBorder="1" applyAlignment="1" applyProtection="1">
      <alignment horizontal="right" vertical="center" shrinkToFit="1"/>
    </xf>
    <xf numFmtId="177" fontId="4" fillId="0" borderId="1" xfId="0" applyNumberFormat="1" applyFont="1" applyFill="1" applyBorder="1" applyAlignment="1" applyProtection="1">
      <alignment horizontal="right" vertical="center"/>
    </xf>
    <xf numFmtId="177" fontId="4" fillId="0" borderId="1" xfId="3" applyNumberFormat="1" applyFont="1" applyFill="1" applyBorder="1" applyAlignment="1" applyProtection="1">
      <alignment horizontal="left" vertical="center" shrinkToFit="1"/>
    </xf>
    <xf numFmtId="177" fontId="4" fillId="0" borderId="1" xfId="3" applyNumberFormat="1" applyFont="1" applyFill="1" applyBorder="1" applyAlignment="1" applyProtection="1">
      <alignment horizontal="center" vertical="center"/>
    </xf>
    <xf numFmtId="177" fontId="6" fillId="0" borderId="3" xfId="3" applyNumberFormat="1" applyFont="1" applyFill="1" applyBorder="1" applyAlignment="1" applyProtection="1">
      <alignment horizontal="right" vertical="center" shrinkToFit="1"/>
    </xf>
    <xf numFmtId="177" fontId="4" fillId="0" borderId="3" xfId="3" applyNumberFormat="1" applyFont="1" applyFill="1" applyBorder="1" applyAlignment="1" applyProtection="1">
      <alignment vertical="center" shrinkToFit="1"/>
    </xf>
    <xf numFmtId="177" fontId="4" fillId="0" borderId="1" xfId="4" applyNumberFormat="1" applyFont="1" applyFill="1" applyBorder="1" applyAlignment="1" applyProtection="1">
      <alignment horizontal="right" vertical="center"/>
    </xf>
    <xf numFmtId="177" fontId="4" fillId="0" borderId="1" xfId="3" applyNumberFormat="1" applyFont="1" applyFill="1" applyBorder="1" applyAlignment="1" applyProtection="1">
      <alignment horizontal="right" vertical="center"/>
    </xf>
    <xf numFmtId="177" fontId="4" fillId="0" borderId="3" xfId="3" applyNumberFormat="1" applyFont="1" applyFill="1" applyBorder="1" applyAlignment="1" applyProtection="1">
      <alignment vertical="center"/>
    </xf>
    <xf numFmtId="177" fontId="4" fillId="0" borderId="3" xfId="3" applyNumberFormat="1" applyFont="1" applyFill="1" applyBorder="1" applyAlignment="1" applyProtection="1">
      <alignment horizontal="right" vertical="center" shrinkToFit="1"/>
    </xf>
    <xf numFmtId="177" fontId="4" fillId="0" borderId="9" xfId="3" applyNumberFormat="1" applyFont="1" applyFill="1" applyBorder="1" applyAlignment="1" applyProtection="1">
      <alignment horizontal="right" vertical="center"/>
    </xf>
    <xf numFmtId="177" fontId="4" fillId="0" borderId="9" xfId="3" applyNumberFormat="1" applyFont="1" applyFill="1" applyBorder="1" applyAlignment="1" applyProtection="1">
      <alignment horizontal="left" vertical="center" shrinkToFit="1"/>
    </xf>
    <xf numFmtId="177" fontId="4" fillId="0" borderId="9" xfId="3" applyNumberFormat="1" applyFont="1" applyFill="1" applyBorder="1" applyAlignment="1" applyProtection="1">
      <alignment horizontal="center" vertical="center"/>
    </xf>
    <xf numFmtId="177" fontId="4" fillId="0" borderId="10" xfId="3" applyNumberFormat="1" applyFont="1" applyFill="1" applyBorder="1" applyAlignment="1" applyProtection="1">
      <alignment vertical="center"/>
    </xf>
    <xf numFmtId="179" fontId="12" fillId="0" borderId="1" xfId="6" applyNumberFormat="1" applyFont="1" applyBorder="1" applyAlignment="1">
      <alignment horizontal="right" vertical="center"/>
    </xf>
    <xf numFmtId="41" fontId="6" fillId="0" borderId="1" xfId="6" applyFont="1" applyBorder="1" applyAlignment="1">
      <alignment horizontal="right" vertical="center"/>
    </xf>
    <xf numFmtId="179" fontId="17" fillId="0" borderId="1" xfId="6" applyNumberFormat="1" applyFont="1" applyBorder="1" applyAlignment="1">
      <alignment horizontal="right" vertical="center" shrinkToFit="1"/>
    </xf>
    <xf numFmtId="179" fontId="12" fillId="0" borderId="1" xfId="6" applyNumberFormat="1" applyFont="1" applyBorder="1" applyAlignment="1">
      <alignment horizontal="right" vertical="center" shrinkToFit="1"/>
    </xf>
    <xf numFmtId="179" fontId="12" fillId="0" borderId="1" xfId="3" applyNumberFormat="1" applyFont="1" applyBorder="1" applyAlignment="1">
      <alignment horizontal="right" vertical="center" shrinkToFit="1"/>
    </xf>
    <xf numFmtId="179" fontId="12" fillId="0" borderId="1" xfId="6" applyNumberFormat="1" applyFont="1" applyBorder="1" applyAlignment="1">
      <alignment vertical="center"/>
    </xf>
    <xf numFmtId="180" fontId="3" fillId="0" borderId="1" xfId="6" applyNumberFormat="1" applyFont="1" applyBorder="1" applyAlignment="1">
      <alignment vertical="center"/>
    </xf>
    <xf numFmtId="180" fontId="3" fillId="0" borderId="1" xfId="6" applyNumberFormat="1" applyFont="1" applyBorder="1" applyAlignment="1">
      <alignment horizontal="right" vertical="center"/>
    </xf>
    <xf numFmtId="176" fontId="3" fillId="0" borderId="1" xfId="3" applyFont="1" applyBorder="1" applyAlignment="1">
      <alignment horizontal="left" vertical="center" shrinkToFit="1"/>
    </xf>
    <xf numFmtId="177" fontId="9" fillId="0" borderId="1" xfId="3" applyNumberFormat="1" applyFont="1" applyFill="1" applyBorder="1" applyAlignment="1" applyProtection="1">
      <alignment horizontal="left" vertical="center"/>
    </xf>
    <xf numFmtId="177" fontId="9" fillId="0" borderId="11" xfId="3" applyNumberFormat="1" applyFont="1" applyFill="1" applyBorder="1" applyAlignment="1" applyProtection="1">
      <alignment horizontal="left" vertical="center"/>
    </xf>
    <xf numFmtId="177" fontId="9" fillId="0" borderId="12" xfId="3" applyNumberFormat="1" applyFont="1" applyFill="1" applyBorder="1" applyAlignment="1" applyProtection="1">
      <alignment horizontal="left" vertical="center"/>
    </xf>
    <xf numFmtId="176" fontId="9" fillId="0" borderId="0" xfId="3" applyFont="1" applyBorder="1" applyAlignment="1">
      <alignment vertical="center" shrinkToFit="1"/>
    </xf>
    <xf numFmtId="176" fontId="11" fillId="0" borderId="1" xfId="3" applyFont="1" applyBorder="1" applyAlignment="1">
      <alignment horizontal="left" vertical="center" shrinkToFit="1"/>
    </xf>
    <xf numFmtId="176" fontId="15" fillId="0" borderId="13" xfId="3" applyFont="1" applyBorder="1" applyAlignment="1">
      <alignment horizontal="center" vertical="center"/>
    </xf>
    <xf numFmtId="176" fontId="15" fillId="0" borderId="14" xfId="3" applyFont="1" applyBorder="1" applyAlignment="1">
      <alignment horizontal="center" vertical="center"/>
    </xf>
    <xf numFmtId="176" fontId="15" fillId="0" borderId="15" xfId="3" applyFont="1" applyBorder="1" applyAlignment="1">
      <alignment horizontal="center" vertical="center"/>
    </xf>
    <xf numFmtId="176" fontId="7" fillId="2" borderId="4" xfId="3" applyFont="1" applyFill="1" applyBorder="1" applyAlignment="1">
      <alignment horizontal="center" vertical="center" shrinkToFit="1"/>
    </xf>
    <xf numFmtId="176" fontId="7" fillId="2" borderId="5" xfId="3" applyFont="1" applyFill="1" applyBorder="1" applyAlignment="1">
      <alignment horizontal="center" vertical="center" shrinkToFit="1"/>
    </xf>
    <xf numFmtId="176" fontId="5" fillId="2" borderId="5" xfId="3" applyFont="1" applyFill="1" applyBorder="1" applyAlignment="1">
      <alignment horizontal="center" vertical="center" wrapText="1" shrinkToFit="1"/>
    </xf>
    <xf numFmtId="176" fontId="5" fillId="2" borderId="1" xfId="3" applyFont="1" applyFill="1" applyBorder="1" applyAlignment="1">
      <alignment horizontal="center" vertical="center" wrapText="1" shrinkToFit="1"/>
    </xf>
    <xf numFmtId="179" fontId="8" fillId="2" borderId="5" xfId="3" applyNumberFormat="1" applyFont="1" applyFill="1" applyBorder="1" applyAlignment="1">
      <alignment horizontal="center" vertical="center" shrinkToFit="1"/>
    </xf>
    <xf numFmtId="179" fontId="8" fillId="2" borderId="1" xfId="3" applyNumberFormat="1" applyFont="1" applyFill="1" applyBorder="1" applyAlignment="1">
      <alignment horizontal="center" vertical="center" shrinkToFit="1"/>
    </xf>
    <xf numFmtId="176" fontId="7" fillId="2" borderId="5" xfId="3" applyFont="1" applyFill="1" applyBorder="1" applyAlignment="1">
      <alignment horizontal="center" vertical="center"/>
    </xf>
    <xf numFmtId="176" fontId="7" fillId="2" borderId="6" xfId="3" applyFont="1" applyFill="1" applyBorder="1" applyAlignment="1">
      <alignment horizontal="center" vertical="center"/>
    </xf>
    <xf numFmtId="176" fontId="7" fillId="2" borderId="1" xfId="3" applyFont="1" applyFill="1" applyBorder="1" applyAlignment="1">
      <alignment horizontal="center" vertical="center"/>
    </xf>
    <xf numFmtId="176" fontId="7" fillId="2" borderId="3" xfId="3" applyFont="1" applyFill="1" applyBorder="1" applyAlignment="1">
      <alignment horizontal="center" vertical="center"/>
    </xf>
    <xf numFmtId="176" fontId="7" fillId="0" borderId="7" xfId="3" applyFont="1" applyBorder="1" applyAlignment="1">
      <alignment horizontal="right" vertical="center"/>
    </xf>
    <xf numFmtId="176" fontId="7" fillId="0" borderId="17" xfId="3" applyFont="1" applyBorder="1" applyAlignment="1">
      <alignment horizontal="right" vertical="center"/>
    </xf>
  </cellXfs>
  <cellStyles count="7">
    <cellStyle name="쉼표 [0]" xfId="6" builtinId="6"/>
    <cellStyle name="콤마 [0]_소득금고(징수결정내역서)" xfId="1"/>
    <cellStyle name="콤마_소득금고(징수결정내역서)" xfId="2"/>
    <cellStyle name="표준" xfId="0" builtinId="0"/>
    <cellStyle name="표준 2" xfId="5"/>
    <cellStyle name="표준_Sheet1" xfId="4"/>
    <cellStyle name="표준_예산편성" xfId="3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0"/>
  <sheetViews>
    <sheetView tabSelected="1" zoomScale="115" zoomScaleNormal="115" zoomScaleSheetLayoutView="70" workbookViewId="0">
      <pane ySplit="4" topLeftCell="A5" activePane="bottomLeft" state="frozen"/>
      <selection pane="bottomLeft" activeCell="K36" sqref="K36"/>
    </sheetView>
  </sheetViews>
  <sheetFormatPr defaultRowHeight="14.25" x14ac:dyDescent="0.15"/>
  <cols>
    <col min="1" max="5" width="2.33203125" style="1" customWidth="1"/>
    <col min="6" max="6" width="17.77734375" style="3" customWidth="1"/>
    <col min="7" max="7" width="9.5546875" style="12" customWidth="1"/>
    <col min="8" max="8" width="8.109375" style="58" customWidth="1"/>
    <col min="9" max="9" width="10.44140625" style="9" customWidth="1"/>
    <col min="10" max="10" width="3.109375" style="15" bestFit="1" customWidth="1"/>
    <col min="11" max="11" width="48.21875" style="2" customWidth="1"/>
    <col min="12" max="12" width="23.5546875" style="10" customWidth="1"/>
    <col min="13" max="13" width="1.88671875" style="3" customWidth="1"/>
    <col min="14" max="14" width="11" style="2" customWidth="1"/>
    <col min="15" max="15" width="11.33203125" style="1" hidden="1" customWidth="1"/>
    <col min="16" max="19" width="0" style="1" hidden="1" customWidth="1"/>
    <col min="20" max="20" width="10.21875" style="1" bestFit="1" customWidth="1"/>
    <col min="21" max="21" width="8.88671875" style="1"/>
    <col min="22" max="22" width="17.33203125" style="1" bestFit="1" customWidth="1"/>
    <col min="23" max="23" width="36.21875" style="1" customWidth="1"/>
    <col min="24" max="24" width="11.6640625" style="1" customWidth="1"/>
    <col min="25" max="25" width="8.88671875" style="1"/>
    <col min="26" max="26" width="9.5546875" style="1" bestFit="1" customWidth="1"/>
    <col min="27" max="16384" width="8.88671875" style="1"/>
  </cols>
  <sheetData>
    <row r="1" spans="1:51" ht="31.5" x14ac:dyDescent="0.15">
      <c r="A1" s="132" t="s">
        <v>41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/>
    </row>
    <row r="2" spans="1:51" ht="21.75" customHeight="1" x14ac:dyDescent="0.15">
      <c r="A2" s="61"/>
      <c r="B2" s="8"/>
      <c r="C2" s="8"/>
      <c r="D2" s="8"/>
      <c r="E2" s="8"/>
      <c r="F2" s="8"/>
      <c r="G2" s="11"/>
      <c r="H2" s="62"/>
      <c r="I2" s="14"/>
      <c r="J2" s="63"/>
      <c r="K2" s="8"/>
      <c r="L2" s="145" t="s">
        <v>9</v>
      </c>
      <c r="M2" s="145"/>
      <c r="N2" s="146"/>
    </row>
    <row r="3" spans="1:51" s="34" customFormat="1" ht="18.75" customHeight="1" x14ac:dyDescent="0.15">
      <c r="A3" s="135" t="s">
        <v>0</v>
      </c>
      <c r="B3" s="136"/>
      <c r="C3" s="136"/>
      <c r="D3" s="136"/>
      <c r="E3" s="136"/>
      <c r="F3" s="136"/>
      <c r="G3" s="137" t="s">
        <v>14</v>
      </c>
      <c r="H3" s="137" t="s">
        <v>13</v>
      </c>
      <c r="I3" s="139" t="s">
        <v>1</v>
      </c>
      <c r="J3" s="141" t="s">
        <v>2</v>
      </c>
      <c r="K3" s="141"/>
      <c r="L3" s="141"/>
      <c r="M3" s="141"/>
      <c r="N3" s="142"/>
    </row>
    <row r="4" spans="1:51" s="34" customFormat="1" ht="18.75" customHeight="1" x14ac:dyDescent="0.15">
      <c r="A4" s="64" t="s">
        <v>3</v>
      </c>
      <c r="B4" s="65" t="s">
        <v>4</v>
      </c>
      <c r="C4" s="65" t="s">
        <v>5</v>
      </c>
      <c r="D4" s="65" t="s">
        <v>6</v>
      </c>
      <c r="E4" s="65" t="s">
        <v>7</v>
      </c>
      <c r="F4" s="35" t="s">
        <v>10</v>
      </c>
      <c r="G4" s="138"/>
      <c r="H4" s="138"/>
      <c r="I4" s="140"/>
      <c r="J4" s="143"/>
      <c r="K4" s="143"/>
      <c r="L4" s="143"/>
      <c r="M4" s="143"/>
      <c r="N4" s="144"/>
    </row>
    <row r="5" spans="1:51" s="23" customFormat="1" ht="18.75" customHeight="1" x14ac:dyDescent="0.15">
      <c r="A5" s="36"/>
      <c r="B5" s="131" t="s">
        <v>15</v>
      </c>
      <c r="C5" s="131"/>
      <c r="D5" s="131"/>
      <c r="E5" s="131"/>
      <c r="F5" s="131"/>
      <c r="G5" s="57">
        <f>G6</f>
        <v>67500</v>
      </c>
      <c r="H5" s="57">
        <v>77500</v>
      </c>
      <c r="I5" s="120">
        <f>G5-H5</f>
        <v>-10000</v>
      </c>
      <c r="J5" s="49"/>
      <c r="K5" s="50"/>
      <c r="L5" s="29"/>
      <c r="M5" s="30"/>
      <c r="N5" s="51"/>
      <c r="O5" s="22"/>
    </row>
    <row r="6" spans="1:51" s="20" customFormat="1" ht="18.75" customHeight="1" x14ac:dyDescent="0.15">
      <c r="A6" s="32"/>
      <c r="B6" s="68"/>
      <c r="C6" s="126" t="s">
        <v>16</v>
      </c>
      <c r="D6" s="126"/>
      <c r="E6" s="126"/>
      <c r="F6" s="126"/>
      <c r="G6" s="38">
        <f>G7</f>
        <v>67500</v>
      </c>
      <c r="H6" s="38">
        <v>77500</v>
      </c>
      <c r="I6" s="121">
        <f>G6-H6</f>
        <v>-10000</v>
      </c>
      <c r="J6" s="7"/>
      <c r="K6" s="6"/>
      <c r="L6" s="5"/>
      <c r="M6" s="4"/>
      <c r="N6" s="48"/>
      <c r="O6" s="21"/>
    </row>
    <row r="7" spans="1:51" s="20" customFormat="1" ht="18.75" customHeight="1" x14ac:dyDescent="0.15">
      <c r="A7" s="32"/>
      <c r="B7" s="68"/>
      <c r="C7" s="68"/>
      <c r="D7" s="126" t="s">
        <v>17</v>
      </c>
      <c r="E7" s="126"/>
      <c r="F7" s="126"/>
      <c r="G7" s="38">
        <f>SUM(G8+G13+G24)</f>
        <v>67500</v>
      </c>
      <c r="H7" s="38">
        <v>77500</v>
      </c>
      <c r="I7" s="121">
        <f>G7-H7</f>
        <v>-10000</v>
      </c>
      <c r="J7" s="7"/>
      <c r="K7" s="6"/>
      <c r="L7" s="5"/>
      <c r="M7" s="4"/>
      <c r="N7" s="48"/>
      <c r="O7" s="21"/>
    </row>
    <row r="8" spans="1:51" s="20" customFormat="1" ht="18.75" customHeight="1" x14ac:dyDescent="0.15">
      <c r="A8" s="32"/>
      <c r="B8" s="68"/>
      <c r="C8" s="68"/>
      <c r="D8" s="68"/>
      <c r="E8" s="126" t="s">
        <v>18</v>
      </c>
      <c r="F8" s="126"/>
      <c r="G8" s="38">
        <f>G9+G11</f>
        <v>12300</v>
      </c>
      <c r="H8" s="38">
        <v>37350</v>
      </c>
      <c r="I8" s="121">
        <f>G8-H8</f>
        <v>-25050</v>
      </c>
      <c r="J8" s="7"/>
      <c r="K8" s="6"/>
      <c r="L8" s="5"/>
      <c r="M8" s="4"/>
      <c r="N8" s="48"/>
      <c r="O8" s="21"/>
    </row>
    <row r="9" spans="1:51" s="24" customFormat="1" ht="18.75" customHeight="1" x14ac:dyDescent="0.15">
      <c r="A9" s="43"/>
      <c r="B9" s="39"/>
      <c r="C9" s="39"/>
      <c r="D9" s="39"/>
      <c r="E9" s="39"/>
      <c r="F9" s="39" t="s">
        <v>19</v>
      </c>
      <c r="G9" s="38">
        <f>SUM(N10:N10)</f>
        <v>9800</v>
      </c>
      <c r="H9" s="38">
        <v>17150</v>
      </c>
      <c r="I9" s="122">
        <f>G9-H9</f>
        <v>-7350</v>
      </c>
      <c r="J9" s="52"/>
      <c r="K9" s="53"/>
      <c r="L9" s="54"/>
      <c r="M9" s="55"/>
      <c r="N9" s="56"/>
    </row>
    <row r="10" spans="1:51" s="26" customFormat="1" ht="18.75" customHeight="1" x14ac:dyDescent="0.15">
      <c r="A10" s="37"/>
      <c r="B10" s="13"/>
      <c r="C10" s="13"/>
      <c r="D10" s="13"/>
      <c r="E10" s="13"/>
      <c r="F10" s="16"/>
      <c r="G10" s="38"/>
      <c r="H10" s="38"/>
      <c r="I10" s="122"/>
      <c r="J10" s="83" t="s">
        <v>8</v>
      </c>
      <c r="K10" s="84" t="s">
        <v>30</v>
      </c>
      <c r="L10" s="81" t="s">
        <v>42</v>
      </c>
      <c r="M10" s="80" t="s">
        <v>31</v>
      </c>
      <c r="N10" s="82">
        <v>9800</v>
      </c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</row>
    <row r="11" spans="1:51" s="24" customFormat="1" ht="18.75" customHeight="1" x14ac:dyDescent="0.15">
      <c r="A11" s="44"/>
      <c r="B11" s="40"/>
      <c r="C11" s="40"/>
      <c r="D11" s="40"/>
      <c r="E11" s="40"/>
      <c r="F11" s="47" t="s">
        <v>20</v>
      </c>
      <c r="G11" s="38">
        <f>SUM(N12:N12)</f>
        <v>2500</v>
      </c>
      <c r="H11" s="38">
        <v>20200</v>
      </c>
      <c r="I11" s="122">
        <f>G11-H11</f>
        <v>-17700</v>
      </c>
      <c r="J11" s="87"/>
      <c r="K11" s="88"/>
      <c r="L11" s="86"/>
      <c r="M11" s="89"/>
      <c r="N11" s="90"/>
      <c r="O11" s="25"/>
      <c r="P11" s="25"/>
      <c r="Q11" s="25"/>
      <c r="R11" s="25"/>
      <c r="S11" s="25"/>
    </row>
    <row r="12" spans="1:51" s="24" customFormat="1" ht="18.75" customHeight="1" x14ac:dyDescent="0.15">
      <c r="A12" s="44"/>
      <c r="B12" s="40"/>
      <c r="C12" s="40"/>
      <c r="D12" s="40"/>
      <c r="E12" s="40"/>
      <c r="F12" s="47"/>
      <c r="G12" s="31"/>
      <c r="H12" s="31"/>
      <c r="I12" s="28"/>
      <c r="J12" s="83" t="s">
        <v>8</v>
      </c>
      <c r="K12" s="84" t="s">
        <v>32</v>
      </c>
      <c r="L12" s="86" t="s">
        <v>43</v>
      </c>
      <c r="M12" s="89" t="s">
        <v>31</v>
      </c>
      <c r="N12" s="95">
        <v>2500</v>
      </c>
      <c r="O12" s="25"/>
      <c r="P12" s="25"/>
      <c r="Q12" s="25"/>
      <c r="R12" s="25"/>
      <c r="S12" s="25"/>
    </row>
    <row r="13" spans="1:51" s="26" customFormat="1" ht="18.75" customHeight="1" x14ac:dyDescent="0.15">
      <c r="A13" s="45"/>
      <c r="B13" s="41"/>
      <c r="C13" s="41"/>
      <c r="D13" s="41"/>
      <c r="E13" s="127" t="s">
        <v>21</v>
      </c>
      <c r="F13" s="127"/>
      <c r="G13" s="31">
        <f>SUM(G14:G22)</f>
        <v>54800</v>
      </c>
      <c r="H13" s="31">
        <v>39450</v>
      </c>
      <c r="I13" s="79">
        <f>G13-H13</f>
        <v>15350</v>
      </c>
      <c r="J13" s="92"/>
      <c r="K13" s="88"/>
      <c r="L13" s="86"/>
      <c r="M13" s="89"/>
      <c r="N13" s="91"/>
      <c r="O13" s="19"/>
      <c r="P13" s="18"/>
      <c r="Q13" s="18"/>
      <c r="R13" s="18"/>
      <c r="S13" s="17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</row>
    <row r="14" spans="1:51" s="26" customFormat="1" ht="18.75" customHeight="1" x14ac:dyDescent="0.15">
      <c r="A14" s="45"/>
      <c r="B14" s="41"/>
      <c r="C14" s="41"/>
      <c r="D14" s="41"/>
      <c r="E14" s="41"/>
      <c r="F14" s="42" t="s">
        <v>22</v>
      </c>
      <c r="G14" s="31">
        <f>SUM(N15:N15)</f>
        <v>41750</v>
      </c>
      <c r="H14" s="31">
        <v>11850</v>
      </c>
      <c r="I14" s="79">
        <f>G14-H14</f>
        <v>29900</v>
      </c>
      <c r="J14" s="93"/>
      <c r="K14" s="88"/>
      <c r="L14" s="86"/>
      <c r="M14" s="89"/>
      <c r="N14" s="91"/>
      <c r="O14" s="19"/>
      <c r="P14" s="18"/>
      <c r="Q14" s="18"/>
      <c r="R14" s="18"/>
      <c r="S14" s="17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</row>
    <row r="15" spans="1:51" s="26" customFormat="1" ht="18.75" customHeight="1" x14ac:dyDescent="0.15">
      <c r="A15" s="45"/>
      <c r="B15" s="41"/>
      <c r="C15" s="41"/>
      <c r="D15" s="41"/>
      <c r="E15" s="41"/>
      <c r="F15" s="42"/>
      <c r="G15" s="31"/>
      <c r="H15" s="31"/>
      <c r="I15" s="76"/>
      <c r="J15" s="93" t="s">
        <v>8</v>
      </c>
      <c r="K15" s="88" t="s">
        <v>33</v>
      </c>
      <c r="L15" s="86" t="s">
        <v>44</v>
      </c>
      <c r="M15" s="89" t="s">
        <v>31</v>
      </c>
      <c r="N15" s="95">
        <v>41750</v>
      </c>
      <c r="O15" s="19"/>
      <c r="P15" s="18"/>
      <c r="Q15" s="18"/>
      <c r="R15" s="18"/>
      <c r="S15" s="17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</row>
    <row r="16" spans="1:51" s="26" customFormat="1" ht="18.75" customHeight="1" x14ac:dyDescent="0.15">
      <c r="A16" s="45"/>
      <c r="B16" s="41"/>
      <c r="C16" s="41"/>
      <c r="D16" s="41"/>
      <c r="E16" s="41"/>
      <c r="F16" s="42" t="s">
        <v>23</v>
      </c>
      <c r="G16" s="31">
        <f>SUM(N17)</f>
        <v>350</v>
      </c>
      <c r="H16" s="31">
        <v>1450</v>
      </c>
      <c r="I16" s="123">
        <f>G16-H16</f>
        <v>-1100</v>
      </c>
      <c r="J16" s="93"/>
      <c r="K16" s="85"/>
      <c r="L16" s="93"/>
      <c r="M16" s="89"/>
      <c r="N16" s="94"/>
      <c r="O16" s="19"/>
      <c r="P16" s="130" t="s">
        <v>11</v>
      </c>
      <c r="Q16" s="130"/>
      <c r="R16" s="130"/>
      <c r="S16" s="13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</row>
    <row r="17" spans="1:51" s="26" customFormat="1" ht="18.75" customHeight="1" x14ac:dyDescent="0.15">
      <c r="A17" s="45"/>
      <c r="B17" s="41"/>
      <c r="C17" s="41"/>
      <c r="D17" s="41"/>
      <c r="E17" s="41"/>
      <c r="F17" s="42"/>
      <c r="G17" s="31"/>
      <c r="H17" s="31"/>
      <c r="I17" s="123"/>
      <c r="J17" s="93" t="s">
        <v>8</v>
      </c>
      <c r="K17" s="88" t="s">
        <v>45</v>
      </c>
      <c r="L17" s="93" t="s">
        <v>46</v>
      </c>
      <c r="M17" s="89" t="s">
        <v>31</v>
      </c>
      <c r="N17" s="94">
        <v>350</v>
      </c>
      <c r="O17" s="19"/>
      <c r="P17" s="130" t="s">
        <v>12</v>
      </c>
      <c r="Q17" s="130"/>
      <c r="R17" s="130"/>
      <c r="S17" s="13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</row>
    <row r="18" spans="1:51" s="26" customFormat="1" ht="18.75" customHeight="1" x14ac:dyDescent="0.15">
      <c r="A18" s="45"/>
      <c r="B18" s="41"/>
      <c r="C18" s="41"/>
      <c r="D18" s="41"/>
      <c r="E18" s="41"/>
      <c r="F18" s="42" t="s">
        <v>24</v>
      </c>
      <c r="G18" s="31">
        <f>SUM(N19)</f>
        <v>5600</v>
      </c>
      <c r="H18" s="31">
        <v>17500</v>
      </c>
      <c r="I18" s="118">
        <f>G18-H18</f>
        <v>-11900</v>
      </c>
      <c r="J18" s="93"/>
      <c r="K18" s="85"/>
      <c r="L18" s="93"/>
      <c r="M18" s="89"/>
      <c r="N18" s="94"/>
      <c r="O18" s="19"/>
      <c r="P18" s="46"/>
      <c r="Q18" s="46"/>
      <c r="R18" s="46"/>
      <c r="S18" s="46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</row>
    <row r="19" spans="1:51" s="26" customFormat="1" ht="18.75" customHeight="1" x14ac:dyDescent="0.15">
      <c r="A19" s="45"/>
      <c r="B19" s="41"/>
      <c r="C19" s="41"/>
      <c r="D19" s="41"/>
      <c r="E19" s="41"/>
      <c r="F19" s="42"/>
      <c r="G19" s="31"/>
      <c r="H19" s="31"/>
      <c r="I19" s="76"/>
      <c r="J19" s="93" t="s">
        <v>8</v>
      </c>
      <c r="K19" s="88" t="s">
        <v>47</v>
      </c>
      <c r="L19" s="93" t="s">
        <v>48</v>
      </c>
      <c r="M19" s="89" t="s">
        <v>31</v>
      </c>
      <c r="N19" s="94">
        <v>5600</v>
      </c>
      <c r="O19" s="19"/>
      <c r="P19" s="46"/>
      <c r="Q19" s="46"/>
      <c r="R19" s="46"/>
      <c r="S19" s="46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</row>
    <row r="20" spans="1:51" s="26" customFormat="1" ht="18.75" customHeight="1" x14ac:dyDescent="0.15">
      <c r="A20" s="45"/>
      <c r="B20" s="41"/>
      <c r="C20" s="41"/>
      <c r="D20" s="41"/>
      <c r="E20" s="41"/>
      <c r="F20" s="42" t="s">
        <v>25</v>
      </c>
      <c r="G20" s="31">
        <f>SUM(N21)</f>
        <v>2000</v>
      </c>
      <c r="H20" s="31">
        <v>2000</v>
      </c>
      <c r="I20" s="124">
        <v>0</v>
      </c>
      <c r="J20" s="93"/>
      <c r="K20" s="88"/>
      <c r="L20" s="93"/>
      <c r="M20" s="89"/>
      <c r="N20" s="94"/>
      <c r="O20" s="19"/>
      <c r="P20" s="66"/>
      <c r="Q20" s="66"/>
      <c r="R20" s="66"/>
      <c r="S20" s="66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</row>
    <row r="21" spans="1:51" s="26" customFormat="1" ht="18.75" customHeight="1" x14ac:dyDescent="0.15">
      <c r="A21" s="45"/>
      <c r="B21" s="41"/>
      <c r="C21" s="41"/>
      <c r="D21" s="41"/>
      <c r="E21" s="41"/>
      <c r="F21" s="42"/>
      <c r="G21" s="31"/>
      <c r="H21" s="31"/>
      <c r="I21" s="76"/>
      <c r="J21" s="93" t="s">
        <v>8</v>
      </c>
      <c r="K21" s="88" t="s">
        <v>35</v>
      </c>
      <c r="L21" s="93" t="s">
        <v>36</v>
      </c>
      <c r="M21" s="89" t="s">
        <v>31</v>
      </c>
      <c r="N21" s="94">
        <v>2000</v>
      </c>
      <c r="O21" s="19"/>
      <c r="P21" s="66"/>
      <c r="Q21" s="66"/>
      <c r="R21" s="66"/>
      <c r="S21" s="66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</row>
    <row r="22" spans="1:51" s="26" customFormat="1" ht="18.75" customHeight="1" x14ac:dyDescent="0.15">
      <c r="A22" s="45"/>
      <c r="B22" s="41"/>
      <c r="C22" s="41"/>
      <c r="D22" s="41"/>
      <c r="E22" s="41"/>
      <c r="F22" s="42" t="s">
        <v>26</v>
      </c>
      <c r="G22" s="31">
        <f>SUM(N23)</f>
        <v>5100</v>
      </c>
      <c r="H22" s="31">
        <v>6650</v>
      </c>
      <c r="I22" s="118">
        <f>G22-H22</f>
        <v>-1550</v>
      </c>
      <c r="J22" s="93"/>
      <c r="K22" s="88"/>
      <c r="L22" s="93"/>
      <c r="M22" s="89"/>
      <c r="N22" s="94"/>
      <c r="O22" s="19"/>
      <c r="P22" s="66"/>
      <c r="Q22" s="66"/>
      <c r="R22" s="66"/>
      <c r="S22" s="66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</row>
    <row r="23" spans="1:51" s="26" customFormat="1" ht="18.75" customHeight="1" x14ac:dyDescent="0.15">
      <c r="A23" s="45"/>
      <c r="B23" s="41"/>
      <c r="C23" s="41"/>
      <c r="D23" s="41"/>
      <c r="E23" s="41"/>
      <c r="F23" s="42"/>
      <c r="G23" s="31"/>
      <c r="H23" s="31"/>
      <c r="I23" s="123"/>
      <c r="J23" s="93" t="s">
        <v>8</v>
      </c>
      <c r="K23" s="88" t="s">
        <v>37</v>
      </c>
      <c r="L23" s="93" t="s">
        <v>49</v>
      </c>
      <c r="M23" s="89" t="s">
        <v>31</v>
      </c>
      <c r="N23" s="94">
        <v>5100</v>
      </c>
      <c r="O23" s="19"/>
      <c r="P23" s="66"/>
      <c r="Q23" s="66"/>
      <c r="R23" s="66"/>
      <c r="S23" s="66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</row>
    <row r="24" spans="1:51" s="26" customFormat="1" ht="18.75" customHeight="1" x14ac:dyDescent="0.15">
      <c r="A24" s="45"/>
      <c r="B24" s="41"/>
      <c r="C24" s="41"/>
      <c r="D24" s="41"/>
      <c r="E24" s="128" t="s">
        <v>27</v>
      </c>
      <c r="F24" s="129"/>
      <c r="G24" s="31">
        <f>SUM(G25)</f>
        <v>400</v>
      </c>
      <c r="H24" s="31">
        <v>700</v>
      </c>
      <c r="I24" s="118">
        <f>G24-H24</f>
        <v>-300</v>
      </c>
      <c r="J24" s="93"/>
      <c r="K24" s="88"/>
      <c r="L24" s="93"/>
      <c r="M24" s="89"/>
      <c r="N24" s="94"/>
      <c r="O24" s="19"/>
      <c r="P24" s="18"/>
      <c r="Q24" s="18"/>
      <c r="R24" s="18"/>
      <c r="S24" s="17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</row>
    <row r="25" spans="1:51" s="26" customFormat="1" ht="18.75" customHeight="1" x14ac:dyDescent="0.15">
      <c r="A25" s="45"/>
      <c r="B25" s="41"/>
      <c r="C25" s="41"/>
      <c r="D25" s="41"/>
      <c r="E25" s="67"/>
      <c r="F25" s="69" t="s">
        <v>28</v>
      </c>
      <c r="G25" s="31">
        <f>SUM(N26)</f>
        <v>400</v>
      </c>
      <c r="H25" s="31">
        <v>700</v>
      </c>
      <c r="I25" s="118">
        <f>G25-H25</f>
        <v>-300</v>
      </c>
      <c r="J25" s="93"/>
      <c r="K25" s="88"/>
      <c r="L25" s="86"/>
      <c r="M25" s="89"/>
      <c r="N25" s="97"/>
      <c r="O25" s="19"/>
      <c r="P25" s="18"/>
      <c r="Q25" s="18"/>
      <c r="R25" s="18"/>
      <c r="S25" s="17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</row>
    <row r="26" spans="1:51" s="26" customFormat="1" ht="18.75" customHeight="1" x14ac:dyDescent="0.15">
      <c r="A26" s="45"/>
      <c r="B26" s="41"/>
      <c r="C26" s="41"/>
      <c r="D26" s="41"/>
      <c r="E26" s="67"/>
      <c r="F26" s="69"/>
      <c r="G26" s="31"/>
      <c r="H26" s="31"/>
      <c r="I26" s="76"/>
      <c r="J26" s="93" t="s">
        <v>8</v>
      </c>
      <c r="K26" s="88" t="s">
        <v>38</v>
      </c>
      <c r="L26" s="93" t="s">
        <v>50</v>
      </c>
      <c r="M26" s="96" t="s">
        <v>31</v>
      </c>
      <c r="N26" s="82">
        <v>400</v>
      </c>
      <c r="O26" s="19"/>
      <c r="P26" s="18"/>
      <c r="Q26" s="18"/>
      <c r="R26" s="18"/>
      <c r="S26" s="17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</row>
    <row r="27" spans="1:51" ht="18.75" customHeight="1" x14ac:dyDescent="0.15">
      <c r="A27" s="36"/>
      <c r="B27" s="131" t="s">
        <v>29</v>
      </c>
      <c r="C27" s="131"/>
      <c r="D27" s="131"/>
      <c r="E27" s="131"/>
      <c r="F27" s="131"/>
      <c r="G27" s="27">
        <f>G28</f>
        <v>87500</v>
      </c>
      <c r="H27" s="27">
        <v>65000</v>
      </c>
      <c r="I27" s="119">
        <f>G27-H27</f>
        <v>22500</v>
      </c>
      <c r="J27" s="49"/>
      <c r="K27" s="50"/>
      <c r="L27" s="29"/>
      <c r="M27" s="30"/>
      <c r="N27" s="51"/>
    </row>
    <row r="28" spans="1:51" ht="18.75" customHeight="1" x14ac:dyDescent="0.15">
      <c r="A28" s="32"/>
      <c r="B28" s="68"/>
      <c r="C28" s="126" t="s">
        <v>16</v>
      </c>
      <c r="D28" s="126"/>
      <c r="E28" s="126"/>
      <c r="F28" s="126"/>
      <c r="G28" s="31">
        <f>G29</f>
        <v>87500</v>
      </c>
      <c r="H28" s="31">
        <v>65000</v>
      </c>
      <c r="I28" s="79">
        <f>G28-H28</f>
        <v>22500</v>
      </c>
      <c r="J28" s="7"/>
      <c r="K28" s="6"/>
      <c r="L28" s="5"/>
      <c r="M28" s="4"/>
      <c r="N28" s="48"/>
    </row>
    <row r="29" spans="1:51" ht="18.75" customHeight="1" x14ac:dyDescent="0.15">
      <c r="A29" s="32"/>
      <c r="B29" s="68"/>
      <c r="C29" s="68"/>
      <c r="D29" s="126" t="s">
        <v>17</v>
      </c>
      <c r="E29" s="126"/>
      <c r="F29" s="126"/>
      <c r="G29" s="31">
        <f>SUM(G30+G35+G46)</f>
        <v>87500</v>
      </c>
      <c r="H29" s="31">
        <v>65000</v>
      </c>
      <c r="I29" s="79">
        <f>G29-H29</f>
        <v>22500</v>
      </c>
      <c r="J29" s="7"/>
      <c r="K29" s="6"/>
      <c r="L29" s="5"/>
      <c r="M29" s="4"/>
      <c r="N29" s="48"/>
    </row>
    <row r="30" spans="1:51" ht="18.75" customHeight="1" x14ac:dyDescent="0.15">
      <c r="A30" s="32"/>
      <c r="B30" s="68"/>
      <c r="C30" s="68"/>
      <c r="D30" s="68"/>
      <c r="E30" s="126" t="s">
        <v>18</v>
      </c>
      <c r="F30" s="126"/>
      <c r="G30" s="31">
        <f>G31+G33</f>
        <v>37600</v>
      </c>
      <c r="H30" s="31">
        <v>34210</v>
      </c>
      <c r="I30" s="79">
        <f>G30-H30</f>
        <v>3390</v>
      </c>
      <c r="J30" s="7"/>
      <c r="K30" s="6"/>
      <c r="L30" s="5"/>
      <c r="M30" s="4"/>
      <c r="N30" s="48"/>
    </row>
    <row r="31" spans="1:51" ht="18.75" customHeight="1" x14ac:dyDescent="0.15">
      <c r="A31" s="43"/>
      <c r="B31" s="39"/>
      <c r="C31" s="39"/>
      <c r="D31" s="39"/>
      <c r="E31" s="39"/>
      <c r="F31" s="39" t="s">
        <v>19</v>
      </c>
      <c r="G31" s="31">
        <f>SUM(N32:N32)</f>
        <v>9800</v>
      </c>
      <c r="H31" s="31">
        <v>17150</v>
      </c>
      <c r="I31" s="118">
        <f>G31-H31</f>
        <v>-7350</v>
      </c>
      <c r="J31" s="52"/>
      <c r="K31" s="53"/>
      <c r="L31" s="54"/>
      <c r="M31" s="55"/>
      <c r="N31" s="56"/>
    </row>
    <row r="32" spans="1:51" ht="18.75" customHeight="1" x14ac:dyDescent="0.15">
      <c r="A32" s="37"/>
      <c r="B32" s="13"/>
      <c r="C32" s="13"/>
      <c r="D32" s="13"/>
      <c r="E32" s="13"/>
      <c r="F32" s="16"/>
      <c r="G32" s="31"/>
      <c r="H32" s="31"/>
      <c r="I32" s="77"/>
      <c r="J32" s="101" t="s">
        <v>8</v>
      </c>
      <c r="K32" s="102" t="s">
        <v>30</v>
      </c>
      <c r="L32" s="99" t="s">
        <v>42</v>
      </c>
      <c r="M32" s="98" t="s">
        <v>31</v>
      </c>
      <c r="N32" s="100">
        <v>9800</v>
      </c>
    </row>
    <row r="33" spans="1:14" ht="18.75" customHeight="1" x14ac:dyDescent="0.15">
      <c r="A33" s="44"/>
      <c r="B33" s="40"/>
      <c r="C33" s="40"/>
      <c r="D33" s="40"/>
      <c r="E33" s="40"/>
      <c r="F33" s="47" t="s">
        <v>20</v>
      </c>
      <c r="G33" s="31">
        <f>SUM(N34:N34)</f>
        <v>27800</v>
      </c>
      <c r="H33" s="31">
        <v>17060</v>
      </c>
      <c r="I33" s="79">
        <f>G33-H33</f>
        <v>10740</v>
      </c>
      <c r="J33" s="105"/>
      <c r="K33" s="106"/>
      <c r="L33" s="104"/>
      <c r="M33" s="107"/>
      <c r="N33" s="108"/>
    </row>
    <row r="34" spans="1:14" ht="18.75" customHeight="1" x14ac:dyDescent="0.15">
      <c r="A34" s="44"/>
      <c r="B34" s="40"/>
      <c r="C34" s="40"/>
      <c r="D34" s="40"/>
      <c r="E34" s="40"/>
      <c r="F34" s="47"/>
      <c r="G34" s="31"/>
      <c r="H34" s="31"/>
      <c r="I34" s="79"/>
      <c r="J34" s="101" t="s">
        <v>8</v>
      </c>
      <c r="K34" s="102" t="s">
        <v>32</v>
      </c>
      <c r="L34" s="104" t="s">
        <v>51</v>
      </c>
      <c r="M34" s="107" t="s">
        <v>31</v>
      </c>
      <c r="N34" s="113">
        <v>27800</v>
      </c>
    </row>
    <row r="35" spans="1:14" ht="18.75" customHeight="1" x14ac:dyDescent="0.15">
      <c r="A35" s="45"/>
      <c r="B35" s="41"/>
      <c r="C35" s="41"/>
      <c r="D35" s="41"/>
      <c r="E35" s="127" t="s">
        <v>21</v>
      </c>
      <c r="F35" s="127"/>
      <c r="G35" s="31">
        <f>SUM(G36:G44)</f>
        <v>49500</v>
      </c>
      <c r="H35" s="31">
        <v>30090</v>
      </c>
      <c r="I35" s="79">
        <f>G35-H35</f>
        <v>19410</v>
      </c>
      <c r="J35" s="110"/>
      <c r="K35" s="106"/>
      <c r="L35" s="104"/>
      <c r="M35" s="107"/>
      <c r="N35" s="109"/>
    </row>
    <row r="36" spans="1:14" ht="18.75" customHeight="1" x14ac:dyDescent="0.15">
      <c r="A36" s="45"/>
      <c r="B36" s="41"/>
      <c r="C36" s="41"/>
      <c r="D36" s="41"/>
      <c r="E36" s="41"/>
      <c r="F36" s="42" t="s">
        <v>22</v>
      </c>
      <c r="G36" s="31">
        <f>SUM(N37:N37)</f>
        <v>19450</v>
      </c>
      <c r="H36" s="31">
        <v>10040</v>
      </c>
      <c r="I36" s="79">
        <f>G36-H36</f>
        <v>9410</v>
      </c>
      <c r="J36" s="111"/>
      <c r="K36" s="106"/>
      <c r="L36" s="104"/>
      <c r="M36" s="107"/>
      <c r="N36" s="109"/>
    </row>
    <row r="37" spans="1:14" ht="18.75" customHeight="1" x14ac:dyDescent="0.15">
      <c r="A37" s="45"/>
      <c r="B37" s="41"/>
      <c r="C37" s="41"/>
      <c r="D37" s="41"/>
      <c r="E37" s="41"/>
      <c r="F37" s="42"/>
      <c r="G37" s="31"/>
      <c r="H37" s="31"/>
      <c r="I37" s="77"/>
      <c r="J37" s="111" t="s">
        <v>8</v>
      </c>
      <c r="K37" s="106" t="s">
        <v>33</v>
      </c>
      <c r="L37" s="104" t="s">
        <v>52</v>
      </c>
      <c r="M37" s="107" t="s">
        <v>31</v>
      </c>
      <c r="N37" s="113">
        <v>19450</v>
      </c>
    </row>
    <row r="38" spans="1:14" ht="18.75" customHeight="1" x14ac:dyDescent="0.15">
      <c r="A38" s="45"/>
      <c r="B38" s="41"/>
      <c r="C38" s="41"/>
      <c r="D38" s="41"/>
      <c r="E38" s="41"/>
      <c r="F38" s="42" t="s">
        <v>23</v>
      </c>
      <c r="G38" s="31">
        <f>SUM(N39)</f>
        <v>1000</v>
      </c>
      <c r="H38" s="31">
        <v>1000</v>
      </c>
      <c r="I38" s="125">
        <f>G38-H38</f>
        <v>0</v>
      </c>
      <c r="J38" s="111"/>
      <c r="K38" s="103"/>
      <c r="L38" s="111"/>
      <c r="M38" s="107"/>
      <c r="N38" s="112"/>
    </row>
    <row r="39" spans="1:14" ht="18.75" customHeight="1" x14ac:dyDescent="0.15">
      <c r="A39" s="45"/>
      <c r="B39" s="41"/>
      <c r="C39" s="41"/>
      <c r="D39" s="41"/>
      <c r="E39" s="41"/>
      <c r="F39" s="42"/>
      <c r="G39" s="31"/>
      <c r="H39" s="31"/>
      <c r="I39" s="77"/>
      <c r="J39" s="111" t="s">
        <v>8</v>
      </c>
      <c r="K39" s="106" t="s">
        <v>34</v>
      </c>
      <c r="L39" s="111" t="s">
        <v>53</v>
      </c>
      <c r="M39" s="107" t="s">
        <v>31</v>
      </c>
      <c r="N39" s="112">
        <v>1000</v>
      </c>
    </row>
    <row r="40" spans="1:14" ht="18.75" customHeight="1" x14ac:dyDescent="0.15">
      <c r="A40" s="45"/>
      <c r="B40" s="41"/>
      <c r="C40" s="41"/>
      <c r="D40" s="41"/>
      <c r="E40" s="41"/>
      <c r="F40" s="42" t="s">
        <v>24</v>
      </c>
      <c r="G40" s="31">
        <f>SUM(N41)</f>
        <v>24350</v>
      </c>
      <c r="H40" s="31">
        <v>14200</v>
      </c>
      <c r="I40" s="79">
        <f>G40-H40</f>
        <v>10150</v>
      </c>
      <c r="J40" s="111"/>
      <c r="K40" s="103"/>
      <c r="L40" s="111"/>
      <c r="M40" s="107"/>
      <c r="N40" s="112"/>
    </row>
    <row r="41" spans="1:14" ht="18.75" customHeight="1" x14ac:dyDescent="0.15">
      <c r="A41" s="45"/>
      <c r="B41" s="41"/>
      <c r="C41" s="41"/>
      <c r="D41" s="41"/>
      <c r="E41" s="41"/>
      <c r="F41" s="42"/>
      <c r="G41" s="31"/>
      <c r="H41" s="31"/>
      <c r="I41" s="79"/>
      <c r="J41" s="111" t="s">
        <v>8</v>
      </c>
      <c r="K41" s="106" t="s">
        <v>39</v>
      </c>
      <c r="L41" s="111" t="s">
        <v>54</v>
      </c>
      <c r="M41" s="107" t="s">
        <v>31</v>
      </c>
      <c r="N41" s="112">
        <v>24350</v>
      </c>
    </row>
    <row r="42" spans="1:14" ht="18.75" customHeight="1" x14ac:dyDescent="0.15">
      <c r="A42" s="45"/>
      <c r="B42" s="41"/>
      <c r="C42" s="41"/>
      <c r="D42" s="41"/>
      <c r="E42" s="41"/>
      <c r="F42" s="42" t="s">
        <v>25</v>
      </c>
      <c r="G42" s="31">
        <f>SUM(N43)</f>
        <v>2000</v>
      </c>
      <c r="H42" s="31">
        <v>1500</v>
      </c>
      <c r="I42" s="79">
        <f>G42-H42</f>
        <v>500</v>
      </c>
      <c r="J42" s="111"/>
      <c r="K42" s="106"/>
      <c r="L42" s="111"/>
      <c r="M42" s="107"/>
      <c r="N42" s="112"/>
    </row>
    <row r="43" spans="1:14" ht="18.75" customHeight="1" x14ac:dyDescent="0.15">
      <c r="A43" s="45"/>
      <c r="B43" s="41"/>
      <c r="C43" s="41"/>
      <c r="D43" s="41"/>
      <c r="E43" s="41"/>
      <c r="F43" s="42"/>
      <c r="G43" s="31"/>
      <c r="H43" s="31"/>
      <c r="I43" s="78"/>
      <c r="J43" s="111" t="s">
        <v>8</v>
      </c>
      <c r="K43" s="106" t="s">
        <v>35</v>
      </c>
      <c r="L43" s="111" t="s">
        <v>55</v>
      </c>
      <c r="M43" s="107" t="s">
        <v>31</v>
      </c>
      <c r="N43" s="112">
        <v>2000</v>
      </c>
    </row>
    <row r="44" spans="1:14" ht="18.75" customHeight="1" x14ac:dyDescent="0.15">
      <c r="A44" s="45"/>
      <c r="B44" s="41"/>
      <c r="C44" s="41"/>
      <c r="D44" s="41"/>
      <c r="E44" s="41"/>
      <c r="F44" s="42" t="s">
        <v>26</v>
      </c>
      <c r="G44" s="31">
        <f>SUM(N45)</f>
        <v>2700</v>
      </c>
      <c r="H44" s="31">
        <v>3350</v>
      </c>
      <c r="I44" s="118">
        <f>G44-H44</f>
        <v>-650</v>
      </c>
      <c r="J44" s="111"/>
      <c r="K44" s="106"/>
      <c r="L44" s="111"/>
      <c r="M44" s="107"/>
      <c r="N44" s="112"/>
    </row>
    <row r="45" spans="1:14" ht="18.75" customHeight="1" x14ac:dyDescent="0.15">
      <c r="A45" s="45"/>
      <c r="B45" s="41"/>
      <c r="C45" s="41"/>
      <c r="D45" s="41"/>
      <c r="E45" s="41"/>
      <c r="F45" s="42"/>
      <c r="G45" s="31"/>
      <c r="H45" s="31"/>
      <c r="I45" s="78"/>
      <c r="J45" s="111" t="s">
        <v>8</v>
      </c>
      <c r="K45" s="106" t="s">
        <v>37</v>
      </c>
      <c r="L45" s="111" t="s">
        <v>40</v>
      </c>
      <c r="M45" s="107" t="s">
        <v>31</v>
      </c>
      <c r="N45" s="112">
        <v>2700</v>
      </c>
    </row>
    <row r="46" spans="1:14" ht="18.75" customHeight="1" x14ac:dyDescent="0.15">
      <c r="A46" s="45"/>
      <c r="B46" s="41"/>
      <c r="C46" s="41"/>
      <c r="D46" s="41"/>
      <c r="E46" s="128" t="s">
        <v>27</v>
      </c>
      <c r="F46" s="129"/>
      <c r="G46" s="31">
        <f>SUM(G47)</f>
        <v>400</v>
      </c>
      <c r="H46" s="31">
        <v>700</v>
      </c>
      <c r="I46" s="118">
        <f>G46-H46</f>
        <v>-300</v>
      </c>
      <c r="J46" s="111"/>
      <c r="K46" s="106"/>
      <c r="L46" s="111"/>
      <c r="M46" s="107"/>
      <c r="N46" s="112"/>
    </row>
    <row r="47" spans="1:14" ht="18.75" customHeight="1" x14ac:dyDescent="0.15">
      <c r="A47" s="45"/>
      <c r="B47" s="41"/>
      <c r="C47" s="41"/>
      <c r="D47" s="41"/>
      <c r="E47" s="67"/>
      <c r="F47" s="69" t="s">
        <v>28</v>
      </c>
      <c r="G47" s="31">
        <f>SUM(N48)</f>
        <v>400</v>
      </c>
      <c r="H47" s="31">
        <v>700</v>
      </c>
      <c r="I47" s="118">
        <f>G47-H47</f>
        <v>-300</v>
      </c>
      <c r="J47" s="111"/>
      <c r="K47" s="106"/>
      <c r="L47" s="111"/>
      <c r="M47" s="107"/>
      <c r="N47" s="112"/>
    </row>
    <row r="48" spans="1:14" ht="18.75" customHeight="1" x14ac:dyDescent="0.15">
      <c r="A48" s="70"/>
      <c r="B48" s="71"/>
      <c r="C48" s="71"/>
      <c r="D48" s="71"/>
      <c r="E48" s="72"/>
      <c r="F48" s="73"/>
      <c r="G48" s="74"/>
      <c r="H48" s="74"/>
      <c r="I48" s="75"/>
      <c r="J48" s="114" t="s">
        <v>8</v>
      </c>
      <c r="K48" s="115" t="s">
        <v>38</v>
      </c>
      <c r="L48" s="114" t="s">
        <v>56</v>
      </c>
      <c r="M48" s="116" t="s">
        <v>31</v>
      </c>
      <c r="N48" s="117">
        <v>400</v>
      </c>
    </row>
    <row r="49" ht="18.75" customHeight="1" x14ac:dyDescent="0.15"/>
    <row r="50" ht="18.75" customHeight="1" x14ac:dyDescent="0.15"/>
  </sheetData>
  <mergeCells count="21">
    <mergeCell ref="A1:N1"/>
    <mergeCell ref="A3:F3"/>
    <mergeCell ref="H3:H4"/>
    <mergeCell ref="I3:I4"/>
    <mergeCell ref="J3:N4"/>
    <mergeCell ref="L2:N2"/>
    <mergeCell ref="G3:G4"/>
    <mergeCell ref="B5:F5"/>
    <mergeCell ref="C6:F6"/>
    <mergeCell ref="D7:F7"/>
    <mergeCell ref="E8:F8"/>
    <mergeCell ref="E13:F13"/>
    <mergeCell ref="E30:F30"/>
    <mergeCell ref="E35:F35"/>
    <mergeCell ref="E46:F46"/>
    <mergeCell ref="P16:S16"/>
    <mergeCell ref="P17:S17"/>
    <mergeCell ref="E24:F24"/>
    <mergeCell ref="B27:F27"/>
    <mergeCell ref="C28:F28"/>
    <mergeCell ref="D29:F29"/>
  </mergeCells>
  <phoneticPr fontId="2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86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예산(안)</vt:lpstr>
      <vt:lpstr>'예산(안)'!Print_Area</vt:lpstr>
      <vt:lpstr>'예산(안)'!Print_Titles</vt:lpstr>
    </vt:vector>
  </TitlesOfParts>
  <Company>달성군청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dsgmh</dc:creator>
  <cp:lastModifiedBy>user</cp:lastModifiedBy>
  <cp:lastPrinted>2021-09-10T04:36:43Z</cp:lastPrinted>
  <dcterms:created xsi:type="dcterms:W3CDTF">2002-03-28T02:36:36Z</dcterms:created>
  <dcterms:modified xsi:type="dcterms:W3CDTF">2022-02-16T03:29:31Z</dcterms:modified>
</cp:coreProperties>
</file>